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13_ncr:1_{1C87CADB-F794-43CF-89B2-FE066214B643}" xr6:coauthVersionLast="47" xr6:coauthVersionMax="47" xr10:uidLastSave="{00000000-0000-0000-0000-000000000000}"/>
  <bookViews>
    <workbookView xWindow="-110" yWindow="-110" windowWidth="19420" windowHeight="11020" xr2:uid="{CBDD8AD7-43F8-409E-84E4-5727B17FEB17}"/>
  </bookViews>
  <sheets>
    <sheet name="2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RawBetaTable" localSheetId="0">'2YWD BETAS'!$B$3:$G$20</definedName>
    <definedName name="VLAdjBetaTable" localSheetId="0">'2YWD BETAS'!$B$23:$G$40</definedName>
    <definedName name="VLRoundedBetaTable" localSheetId="0">'2YWD BETAS'!$B$43:$G$60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4" i="1" l="1"/>
  <c r="G13" i="1"/>
  <c r="G12" i="1"/>
  <c r="G10" i="1"/>
  <c r="G16" i="1" s="1"/>
  <c r="G9" i="1"/>
  <c r="G8" i="1"/>
  <c r="G7" i="1"/>
  <c r="G6" i="1"/>
  <c r="G26" i="1" s="1"/>
  <c r="G5" i="1"/>
  <c r="F14" i="1"/>
  <c r="F34" i="1" s="1"/>
  <c r="F54" i="1" s="1"/>
  <c r="F13" i="1"/>
  <c r="F12" i="1"/>
  <c r="F10" i="1"/>
  <c r="F9" i="1"/>
  <c r="F8" i="1"/>
  <c r="F7" i="1"/>
  <c r="F6" i="1"/>
  <c r="F5" i="1"/>
  <c r="E14" i="1"/>
  <c r="E13" i="1"/>
  <c r="E12" i="1"/>
  <c r="E10" i="1"/>
  <c r="E9" i="1"/>
  <c r="E8" i="1"/>
  <c r="E28" i="1" s="1"/>
  <c r="E48" i="1" s="1"/>
  <c r="E7" i="1"/>
  <c r="E17" i="1" s="1"/>
  <c r="E6" i="1"/>
  <c r="E5" i="1"/>
  <c r="D14" i="1"/>
  <c r="D34" i="1" s="1"/>
  <c r="D54" i="1" s="1"/>
  <c r="D13" i="1"/>
  <c r="D12" i="1"/>
  <c r="D32" i="1" s="1"/>
  <c r="D52" i="1" s="1"/>
  <c r="D10" i="1"/>
  <c r="D9" i="1"/>
  <c r="D29" i="1" s="1"/>
  <c r="D49" i="1" s="1"/>
  <c r="D8" i="1"/>
  <c r="D28" i="1" s="1"/>
  <c r="D48" i="1" s="1"/>
  <c r="D7" i="1"/>
  <c r="D27" i="1" s="1"/>
  <c r="D47" i="1" s="1"/>
  <c r="D6" i="1"/>
  <c r="D5" i="1"/>
  <c r="D25" i="1" s="1"/>
  <c r="C14" i="1"/>
  <c r="C13" i="1"/>
  <c r="C12" i="1"/>
  <c r="C10" i="1"/>
  <c r="C18" i="1" s="1"/>
  <c r="C9" i="1"/>
  <c r="C8" i="1"/>
  <c r="C7" i="1"/>
  <c r="C6" i="1"/>
  <c r="C5" i="1"/>
  <c r="G52" i="1"/>
  <c r="F45" i="1"/>
  <c r="F50" i="1"/>
  <c r="E54" i="1"/>
  <c r="G25" i="1"/>
  <c r="G27" i="1"/>
  <c r="G47" i="1" s="1"/>
  <c r="G28" i="1"/>
  <c r="G48" i="1" s="1"/>
  <c r="G29" i="1"/>
  <c r="G49" i="1" s="1"/>
  <c r="G30" i="1"/>
  <c r="G50" i="1" s="1"/>
  <c r="G32" i="1"/>
  <c r="G33" i="1"/>
  <c r="G53" i="1" s="1"/>
  <c r="G34" i="1"/>
  <c r="G54" i="1" s="1"/>
  <c r="F25" i="1"/>
  <c r="F26" i="1"/>
  <c r="F27" i="1"/>
  <c r="F47" i="1" s="1"/>
  <c r="F28" i="1"/>
  <c r="F48" i="1" s="1"/>
  <c r="F29" i="1"/>
  <c r="F49" i="1" s="1"/>
  <c r="F30" i="1"/>
  <c r="F32" i="1"/>
  <c r="F52" i="1" s="1"/>
  <c r="F33" i="1"/>
  <c r="F53" i="1" s="1"/>
  <c r="E25" i="1"/>
  <c r="E26" i="1"/>
  <c r="E46" i="1" s="1"/>
  <c r="E27" i="1"/>
  <c r="E29" i="1"/>
  <c r="E49" i="1" s="1"/>
  <c r="E30" i="1"/>
  <c r="E50" i="1" s="1"/>
  <c r="E32" i="1"/>
  <c r="E52" i="1" s="1"/>
  <c r="E33" i="1"/>
  <c r="E53" i="1" s="1"/>
  <c r="E34" i="1"/>
  <c r="D30" i="1"/>
  <c r="D50" i="1" s="1"/>
  <c r="D33" i="1"/>
  <c r="D53" i="1" s="1"/>
  <c r="C25" i="1"/>
  <c r="C26" i="1"/>
  <c r="C46" i="1" s="1"/>
  <c r="C27" i="1"/>
  <c r="C47" i="1" s="1"/>
  <c r="C28" i="1"/>
  <c r="C48" i="1" s="1"/>
  <c r="C29" i="1"/>
  <c r="C49" i="1" s="1"/>
  <c r="C30" i="1"/>
  <c r="C50" i="1" s="1"/>
  <c r="C32" i="1"/>
  <c r="C52" i="1" s="1"/>
  <c r="C33" i="1"/>
  <c r="C53" i="1" s="1"/>
  <c r="C34" i="1"/>
  <c r="C54" i="1" s="1"/>
  <c r="G18" i="1"/>
  <c r="G17" i="1"/>
  <c r="F19" i="1"/>
  <c r="F18" i="1"/>
  <c r="F17" i="1"/>
  <c r="F16" i="1"/>
  <c r="E18" i="1"/>
  <c r="E16" i="1"/>
  <c r="C19" i="1"/>
  <c r="C17" i="1"/>
  <c r="C16" i="1"/>
  <c r="G38" i="1" l="1"/>
  <c r="G19" i="1"/>
  <c r="F20" i="1"/>
  <c r="F36" i="1"/>
  <c r="F37" i="1"/>
  <c r="E19" i="1"/>
  <c r="E39" i="1"/>
  <c r="E20" i="1"/>
  <c r="D17" i="1"/>
  <c r="D26" i="1"/>
  <c r="D46" i="1" s="1"/>
  <c r="D19" i="1"/>
  <c r="D18" i="1"/>
  <c r="D16" i="1"/>
  <c r="E47" i="1"/>
  <c r="E38" i="1"/>
  <c r="G36" i="1"/>
  <c r="C37" i="1"/>
  <c r="C39" i="1"/>
  <c r="C36" i="1"/>
  <c r="D36" i="1"/>
  <c r="D39" i="1"/>
  <c r="F39" i="1"/>
  <c r="C45" i="1"/>
  <c r="D45" i="1"/>
  <c r="G37" i="1"/>
  <c r="G46" i="1"/>
  <c r="C20" i="1"/>
  <c r="C38" i="1"/>
  <c r="D37" i="1"/>
  <c r="E36" i="1"/>
  <c r="F38" i="1"/>
  <c r="F46" i="1"/>
  <c r="F58" i="1" s="1"/>
  <c r="G20" i="1"/>
  <c r="E45" i="1"/>
  <c r="E37" i="1"/>
  <c r="G39" i="1"/>
  <c r="G45" i="1"/>
  <c r="G40" i="1" l="1"/>
  <c r="F40" i="1"/>
  <c r="D20" i="1"/>
  <c r="D40" i="1"/>
  <c r="D38" i="1"/>
  <c r="D57" i="1"/>
  <c r="D56" i="1"/>
  <c r="D60" i="1" s="1"/>
  <c r="D58" i="1"/>
  <c r="D59" i="1"/>
  <c r="G56" i="1"/>
  <c r="G59" i="1"/>
  <c r="G58" i="1"/>
  <c r="G57" i="1"/>
  <c r="E40" i="1"/>
  <c r="F57" i="1"/>
  <c r="C56" i="1"/>
  <c r="C58" i="1"/>
  <c r="C59" i="1"/>
  <c r="C57" i="1"/>
  <c r="C40" i="1"/>
  <c r="F59" i="1"/>
  <c r="F56" i="1"/>
  <c r="E58" i="1"/>
  <c r="E57" i="1"/>
  <c r="E56" i="1"/>
  <c r="E59" i="1"/>
  <c r="F60" i="1" l="1"/>
  <c r="E60" i="1"/>
  <c r="C60" i="1"/>
  <c r="G60" i="1"/>
</calcChain>
</file>

<file path=xl/sharedStrings.xml><?xml version="1.0" encoding="utf-8"?>
<sst xmlns="http://schemas.openxmlformats.org/spreadsheetml/2006/main" count="64" uniqueCount="20">
  <si>
    <t>Historical beta vs. 'SPX' looking back 2.0 years.  Regression of LN of one week returns calculated daily.</t>
  </si>
  <si>
    <t>RAW BETA</t>
  </si>
  <si>
    <t>ATO</t>
  </si>
  <si>
    <t>CPK</t>
  </si>
  <si>
    <t>NI</t>
  </si>
  <si>
    <t>NJR</t>
  </si>
  <si>
    <t>NWN</t>
  </si>
  <si>
    <t>OGS</t>
  </si>
  <si>
    <t>SJI</t>
  </si>
  <si>
    <t>SR</t>
  </si>
  <si>
    <t>SWX</t>
  </si>
  <si>
    <t>UGI</t>
  </si>
  <si>
    <t>Min</t>
  </si>
  <si>
    <t>Max</t>
  </si>
  <si>
    <t>Median</t>
  </si>
  <si>
    <t>Average</t>
  </si>
  <si>
    <t>Avg. w/o Min/Max</t>
  </si>
  <si>
    <t>VL ADJ BETA</t>
  </si>
  <si>
    <t>VL ROUNDED BETA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</si>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</sst>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  <xf numFmtId="165" fontId="6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02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09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16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23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30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02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09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16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23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30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02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09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16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23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30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02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09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16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23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30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02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09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16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23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30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02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09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16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23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30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02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09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16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23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30_MUL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02_MULT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09_MUL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16_MULT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23_MULT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30_MULT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02_MULT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09_MULT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16_MULT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23_MULT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02_MULT"/>
    </sheetNames>
    <definedNames>
      <definedName name="RgsnLNBeta2" refersTo="='ATO_20260602_MULT'!$P$3" sheetId="0"/>
    </definedNames>
    <sheetDataSet>
      <sheetData sheetId="0">
        <row r="3">
          <cell r="J3">
            <v>0.43202757511984413</v>
          </cell>
          <cell r="P3">
            <v>0.10903248883919114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09_MULT"/>
    </sheetNames>
    <definedNames>
      <definedName name="RgsnLNBeta2" refersTo="='ATO_20260609_MULT'!$P$3" sheetId="0"/>
    </definedNames>
    <sheetDataSet>
      <sheetData sheetId="0">
        <row r="3">
          <cell r="J3">
            <v>0.42868626024801637</v>
          </cell>
          <cell r="P3">
            <v>0.10802471965397446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16_MULT"/>
    </sheetNames>
    <definedNames>
      <definedName name="RgsnLNBeta2" refersTo="='ATO_20260616_MULT'!$P$3" sheetId="0"/>
    </definedNames>
    <sheetDataSet>
      <sheetData sheetId="0">
        <row r="3">
          <cell r="J3">
            <v>0.42819023231249947</v>
          </cell>
          <cell r="P3">
            <v>0.10730959032024004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23_MULT"/>
    </sheetNames>
    <definedNames>
      <definedName name="RgsnLNBeta2" refersTo="='ATO_20260623_MULT'!$P$3" sheetId="0"/>
    </definedNames>
    <sheetDataSet>
      <sheetData sheetId="0">
        <row r="3">
          <cell r="J3">
            <v>0.42858498345623591</v>
          </cell>
          <cell r="P3">
            <v>0.10918682675412239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30_MULT"/>
    </sheetNames>
    <definedNames>
      <definedName name="RgsnLNBeta2" refersTo="='ATO_20260630_MULT'!$P$3" sheetId="0"/>
    </definedNames>
    <sheetDataSet>
      <sheetData sheetId="0">
        <row r="3">
          <cell r="J3">
            <v>0.42531633914589001</v>
          </cell>
          <cell r="P3">
            <v>0.10259006545477709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02_MULT"/>
    </sheetNames>
    <definedNames>
      <definedName name="RgsnLNBeta2" refersTo="='CPK_20260602_MULT'!$P$3" sheetId="0"/>
    </definedNames>
    <sheetDataSet>
      <sheetData sheetId="0">
        <row r="3">
          <cell r="J3">
            <v>0.36188755740967032</v>
          </cell>
          <cell r="P3">
            <v>4.0638930410957882E-2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09_MULT"/>
    </sheetNames>
    <definedNames>
      <definedName name="RgsnLNBeta2" refersTo="='CPK_20260609_MULT'!$P$3" sheetId="0"/>
    </definedNames>
    <sheetDataSet>
      <sheetData sheetId="0">
        <row r="3">
          <cell r="J3">
            <v>0.35896262863759637</v>
          </cell>
          <cell r="P3">
            <v>4.1183209765044609E-2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16_MULT"/>
    </sheetNames>
    <definedNames>
      <definedName name="RgsnLNBeta2" refersTo="='CPK_20260616_MULT'!$P$3" sheetId="0"/>
    </definedNames>
    <sheetDataSet>
      <sheetData sheetId="0">
        <row r="3">
          <cell r="J3">
            <v>0.35314343070465914</v>
          </cell>
          <cell r="P3">
            <v>3.584556173762992E-2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23_MULT"/>
    </sheetNames>
    <definedNames>
      <definedName name="RgsnLNBeta2" refersTo="='CPK_20260623_MULT'!$P$3" sheetId="0"/>
    </definedNames>
    <sheetDataSet>
      <sheetData sheetId="0">
        <row r="3">
          <cell r="J3">
            <v>0.35235406697513444</v>
          </cell>
          <cell r="P3">
            <v>3.3992636465102963E-2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30_MULT"/>
    </sheetNames>
    <definedNames>
      <definedName name="RgsnLNBeta2" refersTo="='CPK_20260630_MULT'!$P$3" sheetId="0"/>
    </definedNames>
    <sheetDataSet>
      <sheetData sheetId="0">
        <row r="3">
          <cell r="J3">
            <v>0.34944493550745775</v>
          </cell>
          <cell r="P3">
            <v>2.4771666713271009E-2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02_MULT"/>
    </sheetNames>
    <definedNames>
      <definedName name="RgsnLNBeta2" refersTo="='NI_20260602_MULT'!$P$3" sheetId="0"/>
    </definedNames>
    <sheetDataSet>
      <sheetData sheetId="0">
        <row r="3">
          <cell r="J3">
            <v>0.50911182977842762</v>
          </cell>
          <cell r="P3">
            <v>0.28648196951416055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09_MULT"/>
    </sheetNames>
    <definedNames>
      <definedName name="RgsnLNBeta2" refersTo="='NI_20260609_MULT'!$P$3" sheetId="0"/>
    </definedNames>
    <sheetDataSet>
      <sheetData sheetId="0">
        <row r="3">
          <cell r="J3">
            <v>0.50418486554468644</v>
          </cell>
          <cell r="P3">
            <v>0.28357498751296922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16_MULT"/>
    </sheetNames>
    <definedNames>
      <definedName name="RgsnLNBeta2" refersTo="='NI_20260616_MULT'!$P$3" sheetId="0"/>
    </definedNames>
    <sheetDataSet>
      <sheetData sheetId="0">
        <row r="3">
          <cell r="J3">
            <v>0.50349627816804865</v>
          </cell>
          <cell r="P3">
            <v>0.28119298105241547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23_MULT"/>
    </sheetNames>
    <definedNames>
      <definedName name="RgsnLNBeta2" refersTo="='NI_20260623_MULT'!$P$3" sheetId="0"/>
    </definedNames>
    <sheetDataSet>
      <sheetData sheetId="0">
        <row r="3">
          <cell r="J3">
            <v>0.5042403697396608</v>
          </cell>
          <cell r="P3">
            <v>0.2841008827732785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30_MULT"/>
    </sheetNames>
    <definedNames>
      <definedName name="RgsnLNBeta2" refersTo="='NI_20260630_MULT'!$P$3" sheetId="0"/>
    </definedNames>
    <sheetDataSet>
      <sheetData sheetId="0">
        <row r="3">
          <cell r="J3">
            <v>0.5011627516653866</v>
          </cell>
          <cell r="P3">
            <v>0.27590053232343104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02_MULT"/>
    </sheetNames>
    <definedNames>
      <definedName name="RgsnLNBeta2" refersTo="='NJR_20260602_MULT'!$P$3" sheetId="0"/>
    </definedNames>
    <sheetDataSet>
      <sheetData sheetId="0">
        <row r="3">
          <cell r="J3">
            <v>0.37188085267200893</v>
          </cell>
          <cell r="P3">
            <v>6.0221231261367442E-2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09_MULT"/>
    </sheetNames>
    <definedNames>
      <definedName name="RgsnLNBeta2" refersTo="='NJR_20260609_MULT'!$P$3" sheetId="0"/>
    </definedNames>
    <sheetDataSet>
      <sheetData sheetId="0">
        <row r="3">
          <cell r="J3">
            <v>0.36609722815372731</v>
          </cell>
          <cell r="P3">
            <v>6.0416553964495023E-2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16_MULT"/>
    </sheetNames>
    <definedNames>
      <definedName name="RgsnLNBeta2" refersTo="='NJR_20260616_MULT'!$P$3" sheetId="0"/>
    </definedNames>
    <sheetDataSet>
      <sheetData sheetId="0">
        <row r="3">
          <cell r="J3">
            <v>0.36624287865750627</v>
          </cell>
          <cell r="P3">
            <v>5.5085202753735421E-2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23_MULT"/>
    </sheetNames>
    <definedNames>
      <definedName name="RgsnLNBeta2" refersTo="='NJR_20260623_MULT'!$P$3" sheetId="0"/>
    </definedNames>
    <sheetDataSet>
      <sheetData sheetId="0">
        <row r="3">
          <cell r="J3">
            <v>0.36629077165274121</v>
          </cell>
          <cell r="P3">
            <v>5.3745394380121977E-2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30_MULT"/>
    </sheetNames>
    <definedNames>
      <definedName name="RgsnLNBeta2" refersTo="='NJR_20260630_MULT'!$P$3" sheetId="0"/>
    </definedNames>
    <sheetDataSet>
      <sheetData sheetId="0">
        <row r="3">
          <cell r="J3">
            <v>0.3621617869865037</v>
          </cell>
          <cell r="P3">
            <v>4.3798024592567576E-2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02_MULT"/>
    </sheetNames>
    <definedNames>
      <definedName name="RgsnLNBeta2" refersTo="='NWN_20260602_MULT'!$P$3" sheetId="0"/>
    </definedNames>
    <sheetDataSet>
      <sheetData sheetId="0">
        <row r="3">
          <cell r="J3">
            <v>0.36380013389527632</v>
          </cell>
          <cell r="P3">
            <v>0.17232098828911199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09_MULT"/>
    </sheetNames>
    <definedNames>
      <definedName name="RgsnLNBeta2" refersTo="='NWN_20260609_MULT'!$P$3" sheetId="0"/>
    </definedNames>
    <sheetDataSet>
      <sheetData sheetId="0">
        <row r="3">
          <cell r="J3">
            <v>0.35674016907612349</v>
          </cell>
          <cell r="P3">
            <v>0.16632763650176707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16_MULT"/>
    </sheetNames>
    <definedNames>
      <definedName name="RgsnLNBeta2" refersTo="='NWN_20260616_MULT'!$P$3" sheetId="0"/>
    </definedNames>
    <sheetDataSet>
      <sheetData sheetId="0">
        <row r="3">
          <cell r="J3">
            <v>0.35346573450612523</v>
          </cell>
          <cell r="P3">
            <v>0.15847137809004189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23_MULT"/>
    </sheetNames>
    <definedNames>
      <definedName name="RgsnLNBeta2" refersTo="='NWN_20260623_MULT'!$P$3" sheetId="0"/>
    </definedNames>
    <sheetDataSet>
      <sheetData sheetId="0">
        <row r="3">
          <cell r="J3">
            <v>0.35238591153196891</v>
          </cell>
          <cell r="P3">
            <v>0.15755387470408086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30_MULT"/>
    </sheetNames>
    <definedNames>
      <definedName name="RgsnLNBeta2" refersTo="='NWN_20260630_MULT'!$P$3" sheetId="0"/>
    </definedNames>
    <sheetDataSet>
      <sheetData sheetId="0">
        <row r="3">
          <cell r="J3">
            <v>0.34847546770677368</v>
          </cell>
          <cell r="P3">
            <v>0.1459929068512873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02_MULT"/>
    </sheetNames>
    <definedNames>
      <definedName name="RgsnLNBeta2" refersTo="='OGS_20260602_MULT'!$P$3" sheetId="0"/>
    </definedNames>
    <sheetDataSet>
      <sheetData sheetId="0">
        <row r="3">
          <cell r="J3">
            <v>0.39208711391921175</v>
          </cell>
          <cell r="P3">
            <v>0.13295081782459708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09_MULT"/>
    </sheetNames>
    <definedNames>
      <definedName name="RgsnLNBeta2" refersTo="='OGS_20260609_MULT'!$P$3" sheetId="0"/>
    </definedNames>
    <sheetDataSet>
      <sheetData sheetId="0">
        <row r="3">
          <cell r="J3">
            <v>0.38955440808300923</v>
          </cell>
          <cell r="P3">
            <v>0.13547271476715117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16_MULT"/>
    </sheetNames>
    <definedNames>
      <definedName name="RgsnLNBeta2" refersTo="='OGS_20260616_MULT'!$P$3" sheetId="0"/>
    </definedNames>
    <sheetDataSet>
      <sheetData sheetId="0">
        <row r="3">
          <cell r="J3">
            <v>0.39002281385385124</v>
          </cell>
          <cell r="P3">
            <v>0.13928039523372196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23_MULT"/>
    </sheetNames>
    <definedNames>
      <definedName name="RgsnLNBeta2" refersTo="='OGS_20260623_MULT'!$P$3" sheetId="0"/>
    </definedNames>
    <sheetDataSet>
      <sheetData sheetId="0">
        <row r="3">
          <cell r="J3">
            <v>0.3896095659464428</v>
          </cell>
          <cell r="P3">
            <v>0.13686799171982272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30_MULT"/>
    </sheetNames>
    <definedNames>
      <definedName name="RgsnLNBeta2" refersTo="='OGS_20260630_MULT'!$P$3" sheetId="0"/>
    </definedNames>
    <sheetDataSet>
      <sheetData sheetId="0">
        <row r="3">
          <cell r="J3">
            <v>0.38611755743300835</v>
          </cell>
          <cell r="P3">
            <v>0.1284617971685581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02_MULT"/>
    </sheetNames>
    <definedNames>
      <definedName name="RgsnLNBeta2" refersTo="='SR_20260602_MULT'!$P$3" sheetId="0"/>
    </definedNames>
    <sheetDataSet>
      <sheetData sheetId="0">
        <row r="3">
          <cell r="J3">
            <v>0.38084039060172442</v>
          </cell>
          <cell r="P3">
            <v>0.15260687997365463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09_MULT"/>
    </sheetNames>
    <definedNames>
      <definedName name="RgsnLNBeta2" refersTo="='SR_20260609_MULT'!$P$3" sheetId="0"/>
    </definedNames>
    <sheetDataSet>
      <sheetData sheetId="0">
        <row r="3">
          <cell r="J3">
            <v>0.37919374875132866</v>
          </cell>
          <cell r="P3">
            <v>0.15801002770966305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16_MULT"/>
    </sheetNames>
    <definedNames>
      <definedName name="RgsnLNBeta2" refersTo="='SR_20260616_MULT'!$P$3" sheetId="0"/>
    </definedNames>
    <sheetDataSet>
      <sheetData sheetId="0">
        <row r="3">
          <cell r="J3">
            <v>0.38040702618513517</v>
          </cell>
          <cell r="P3">
            <v>0.16147134175471634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23_MULT"/>
    </sheetNames>
    <definedNames>
      <definedName name="RgsnLNBeta2" refersTo="='SR_20260623_MULT'!$P$3" sheetId="0"/>
    </definedNames>
    <sheetDataSet>
      <sheetData sheetId="0">
        <row r="3">
          <cell r="J3">
            <v>0.37909339891671295</v>
          </cell>
          <cell r="P3">
            <v>0.16084409089063342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30_MULT"/>
    </sheetNames>
    <definedNames>
      <definedName name="RgsnLNBeta2" refersTo="='SR_20260630_MULT'!$P$3" sheetId="0"/>
    </definedNames>
    <sheetDataSet>
      <sheetData sheetId="0">
        <row r="3">
          <cell r="J3">
            <v>0.37496930992377986</v>
          </cell>
          <cell r="P3">
            <v>0.15196258155621778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02_MULT"/>
    </sheetNames>
    <definedNames>
      <definedName name="RgsnLNBeta2" refersTo="='SWX_20260602_MULT'!$P$3" sheetId="0"/>
    </definedNames>
    <sheetDataSet>
      <sheetData sheetId="0">
        <row r="3">
          <cell r="J3">
            <v>0.45580418639135245</v>
          </cell>
          <cell r="P3">
            <v>0.36337693551232919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09_MULT"/>
    </sheetNames>
    <definedNames>
      <definedName name="RgsnLNBeta2" refersTo="='SWX_20260609_MULT'!$P$3" sheetId="0"/>
    </definedNames>
    <sheetDataSet>
      <sheetData sheetId="0">
        <row r="3">
          <cell r="J3">
            <v>0.44677989733281881</v>
          </cell>
          <cell r="P3">
            <v>0.34731329644408476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16_MULT"/>
    </sheetNames>
    <definedNames>
      <definedName name="RgsnLNBeta2" refersTo="='SWX_20260616_MULT'!$P$3" sheetId="0"/>
    </definedNames>
    <sheetDataSet>
      <sheetData sheetId="0">
        <row r="3">
          <cell r="J3">
            <v>0.44210711047965112</v>
          </cell>
          <cell r="P3">
            <v>0.33486164391928958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23_MULT"/>
    </sheetNames>
    <definedNames>
      <definedName name="RgsnLNBeta2" refersTo="='SWX_20260623_MULT'!$P$3" sheetId="0"/>
    </definedNames>
    <sheetDataSet>
      <sheetData sheetId="0">
        <row r="3">
          <cell r="J3">
            <v>0.43832294632780611</v>
          </cell>
          <cell r="P3">
            <v>0.33423401907064748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30_MULT"/>
    </sheetNames>
    <definedNames>
      <definedName name="RgsnLNBeta2" refersTo="='SWX_20260630_MULT'!$P$3" sheetId="0"/>
    </definedNames>
    <sheetDataSet>
      <sheetData sheetId="0">
        <row r="3">
          <cell r="J3">
            <v>0.43506465683519596</v>
          </cell>
          <cell r="P3">
            <v>0.32803766439302906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02_MULT"/>
    </sheetNames>
    <definedNames>
      <definedName name="RgsnLNBeta2" refersTo="='UGI_20260602_MULT'!$P$3" sheetId="0"/>
    </definedNames>
    <sheetDataSet>
      <sheetData sheetId="0">
        <row r="3">
          <cell r="J3">
            <v>0.65517374353377555</v>
          </cell>
          <cell r="P3">
            <v>0.34587142936244164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09_MULT"/>
    </sheetNames>
    <definedNames>
      <definedName name="RgsnLNBeta2" refersTo="='UGI_20260609_MULT'!$P$3" sheetId="0"/>
    </definedNames>
    <sheetDataSet>
      <sheetData sheetId="0">
        <row r="3">
          <cell r="J3">
            <v>0.64905955184549735</v>
          </cell>
          <cell r="P3">
            <v>0.3414090823874768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16_MULT"/>
    </sheetNames>
    <definedNames>
      <definedName name="RgsnLNBeta2" refersTo="='UGI_20260616_MULT'!$P$3" sheetId="0"/>
    </definedNames>
    <sheetDataSet>
      <sheetData sheetId="0">
        <row r="3">
          <cell r="J3">
            <v>0.64373467768603643</v>
          </cell>
          <cell r="P3">
            <v>0.33702828227926213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23_MULT"/>
    </sheetNames>
    <definedNames>
      <definedName name="RgsnLNBeta2" refersTo="='UGI_20260623_MULT'!$P$3" sheetId="0"/>
    </definedNames>
    <sheetDataSet>
      <sheetData sheetId="0">
        <row r="3">
          <cell r="J3">
            <v>0.6425351881472493</v>
          </cell>
          <cell r="P3">
            <v>0.33600841680825261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30_MULT"/>
    </sheetNames>
    <definedNames>
      <definedName name="RgsnLNBeta2" refersTo="='UGI_20260630_MULT'!$P$3" sheetId="0"/>
    </definedNames>
    <sheetDataSet>
      <sheetData sheetId="0">
        <row r="3">
          <cell r="J3">
            <v>0.6372756314360869</v>
          </cell>
          <cell r="P3">
            <v>0.32530416776352644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57618-6C43-4E08-AEB6-3203829BAB31}">
  <dimension ref="A1:G60"/>
  <sheetViews>
    <sheetView tabSelected="1" workbookViewId="0"/>
  </sheetViews>
  <sheetFormatPr defaultRowHeight="14.5" x14ac:dyDescent="0.35"/>
  <cols>
    <col min="2" max="2" width="16.6328125" bestFit="1" customWidth="1"/>
    <col min="3" max="7" width="10.453125" bestFit="1" customWidth="1"/>
  </cols>
  <sheetData>
    <row r="1" spans="1:7" x14ac:dyDescent="0.35">
      <c r="A1" t="s">
        <v>0</v>
      </c>
    </row>
    <row r="3" spans="1:7" x14ac:dyDescent="0.35">
      <c r="B3" s="1" t="s">
        <v>1</v>
      </c>
    </row>
    <row r="4" spans="1:7" x14ac:dyDescent="0.35">
      <c r="C4" s="4">
        <v>46175</v>
      </c>
      <c r="D4" s="4">
        <v>46182</v>
      </c>
      <c r="E4" s="4">
        <v>46189</v>
      </c>
      <c r="F4" s="4">
        <v>46196</v>
      </c>
      <c r="G4" s="4">
        <v>46203</v>
      </c>
    </row>
    <row r="5" spans="1:7" x14ac:dyDescent="0.35">
      <c r="B5" s="2" t="s">
        <v>2</v>
      </c>
      <c r="C5" s="7">
        <f>[1]ATO_20260602_MULT!RgsnLNBeta2</f>
        <v>0.10903248883919114</v>
      </c>
      <c r="D5" s="7">
        <f>[2]ATO_20260609_MULT!RgsnLNBeta2</f>
        <v>0.10802471965397446</v>
      </c>
      <c r="E5" s="7">
        <f>[3]ATO_20260616_MULT!RgsnLNBeta2</f>
        <v>0.10730959032024004</v>
      </c>
      <c r="F5" s="7">
        <f>[4]ATO_20260623_MULT!RgsnLNBeta2</f>
        <v>0.10918682675412239</v>
      </c>
      <c r="G5" s="7">
        <f>[5]ATO_20260630_MULT!RgsnLNBeta2</f>
        <v>0.10259006545477709</v>
      </c>
    </row>
    <row r="6" spans="1:7" x14ac:dyDescent="0.35">
      <c r="B6" s="2" t="s">
        <v>3</v>
      </c>
      <c r="C6" s="7">
        <f>[6]CPK_20260602_MULT!RgsnLNBeta2</f>
        <v>4.0638930410957882E-2</v>
      </c>
      <c r="D6" s="7">
        <f>[7]CPK_20260609_MULT!RgsnLNBeta2</f>
        <v>4.1183209765044609E-2</v>
      </c>
      <c r="E6" s="7">
        <f>[8]CPK_20260616_MULT!RgsnLNBeta2</f>
        <v>3.584556173762992E-2</v>
      </c>
      <c r="F6" s="7">
        <f>[9]CPK_20260623_MULT!RgsnLNBeta2</f>
        <v>3.3992636465102963E-2</v>
      </c>
      <c r="G6" s="7">
        <f>[10]CPK_20260630_MULT!RgsnLNBeta2</f>
        <v>2.4771666713271009E-2</v>
      </c>
    </row>
    <row r="7" spans="1:7" x14ac:dyDescent="0.35">
      <c r="B7" s="2" t="s">
        <v>4</v>
      </c>
      <c r="C7" s="7">
        <f>[11]NI_20260602_MULT!RgsnLNBeta2</f>
        <v>0.28648196951416055</v>
      </c>
      <c r="D7" s="7">
        <f>[12]NI_20260609_MULT!RgsnLNBeta2</f>
        <v>0.28357498751296922</v>
      </c>
      <c r="E7" s="7">
        <f>[13]NI_20260616_MULT!RgsnLNBeta2</f>
        <v>0.28119298105241547</v>
      </c>
      <c r="F7" s="7">
        <f>[14]NI_20260623_MULT!RgsnLNBeta2</f>
        <v>0.2841008827732785</v>
      </c>
      <c r="G7" s="7">
        <f>[15]NI_20260630_MULT!RgsnLNBeta2</f>
        <v>0.27590053232343104</v>
      </c>
    </row>
    <row r="8" spans="1:7" x14ac:dyDescent="0.35">
      <c r="B8" s="2" t="s">
        <v>5</v>
      </c>
      <c r="C8" s="7">
        <f>[16]NJR_20260602_MULT!RgsnLNBeta2</f>
        <v>6.0221231261367442E-2</v>
      </c>
      <c r="D8" s="7">
        <f>[17]NJR_20260609_MULT!RgsnLNBeta2</f>
        <v>6.0416553964495023E-2</v>
      </c>
      <c r="E8" s="7">
        <f>[18]NJR_20260616_MULT!RgsnLNBeta2</f>
        <v>5.5085202753735421E-2</v>
      </c>
      <c r="F8" s="7">
        <f>[19]NJR_20260623_MULT!RgsnLNBeta2</f>
        <v>5.3745394380121977E-2</v>
      </c>
      <c r="G8" s="7">
        <f>[20]NJR_20260630_MULT!RgsnLNBeta2</f>
        <v>4.3798024592567576E-2</v>
      </c>
    </row>
    <row r="9" spans="1:7" x14ac:dyDescent="0.35">
      <c r="B9" s="2" t="s">
        <v>6</v>
      </c>
      <c r="C9" s="7">
        <f>[21]NWN_20260602_MULT!RgsnLNBeta2</f>
        <v>0.17232098828911199</v>
      </c>
      <c r="D9" s="7">
        <f>[22]NWN_20260609_MULT!RgsnLNBeta2</f>
        <v>0.16632763650176707</v>
      </c>
      <c r="E9" s="7">
        <f>[23]NWN_20260616_MULT!RgsnLNBeta2</f>
        <v>0.15847137809004189</v>
      </c>
      <c r="F9" s="7">
        <f>[24]NWN_20260623_MULT!RgsnLNBeta2</f>
        <v>0.15755387470408086</v>
      </c>
      <c r="G9" s="7">
        <f>[25]NWN_20260630_MULT!RgsnLNBeta2</f>
        <v>0.1459929068512873</v>
      </c>
    </row>
    <row r="10" spans="1:7" x14ac:dyDescent="0.35">
      <c r="B10" s="2" t="s">
        <v>7</v>
      </c>
      <c r="C10" s="7">
        <f>[26]OGS_20260602_MULT!RgsnLNBeta2</f>
        <v>0.13295081782459708</v>
      </c>
      <c r="D10" s="7">
        <f>[27]OGS_20260609_MULT!RgsnLNBeta2</f>
        <v>0.13547271476715117</v>
      </c>
      <c r="E10" s="7">
        <f>[28]OGS_20260616_MULT!RgsnLNBeta2</f>
        <v>0.13928039523372196</v>
      </c>
      <c r="F10" s="7">
        <f>[29]OGS_20260623_MULT!RgsnLNBeta2</f>
        <v>0.13686799171982272</v>
      </c>
      <c r="G10" s="7">
        <f>[30]OGS_20260630_MULT!RgsnLNBeta2</f>
        <v>0.1284617971685581</v>
      </c>
    </row>
    <row r="11" spans="1:7" x14ac:dyDescent="0.35">
      <c r="B11" s="2" t="s">
        <v>8</v>
      </c>
      <c r="C11" s="9" t="s">
        <v>19</v>
      </c>
      <c r="D11" s="9" t="s">
        <v>19</v>
      </c>
      <c r="E11" s="9" t="s">
        <v>19</v>
      </c>
      <c r="F11" s="9" t="s">
        <v>19</v>
      </c>
      <c r="G11" s="9" t="s">
        <v>19</v>
      </c>
    </row>
    <row r="12" spans="1:7" x14ac:dyDescent="0.35">
      <c r="B12" s="2" t="s">
        <v>9</v>
      </c>
      <c r="C12" s="7">
        <f>[31]SR_20260602_MULT!RgsnLNBeta2</f>
        <v>0.15260687997365463</v>
      </c>
      <c r="D12" s="7">
        <f>[32]SR_20260609_MULT!RgsnLNBeta2</f>
        <v>0.15801002770966305</v>
      </c>
      <c r="E12" s="7">
        <f>[33]SR_20260616_MULT!RgsnLNBeta2</f>
        <v>0.16147134175471634</v>
      </c>
      <c r="F12" s="7">
        <f>[34]SR_20260623_MULT!RgsnLNBeta2</f>
        <v>0.16084409089063342</v>
      </c>
      <c r="G12" s="7">
        <f>[35]SR_20260630_MULT!RgsnLNBeta2</f>
        <v>0.15196258155621778</v>
      </c>
    </row>
    <row r="13" spans="1:7" x14ac:dyDescent="0.35">
      <c r="B13" s="2" t="s">
        <v>10</v>
      </c>
      <c r="C13" s="7">
        <f>[36]SWX_20260602_MULT!RgsnLNBeta2</f>
        <v>0.36337693551232919</v>
      </c>
      <c r="D13" s="7">
        <f>[37]SWX_20260609_MULT!RgsnLNBeta2</f>
        <v>0.34731329644408476</v>
      </c>
      <c r="E13" s="7">
        <f>[38]SWX_20260616_MULT!RgsnLNBeta2</f>
        <v>0.33486164391928958</v>
      </c>
      <c r="F13" s="7">
        <f>[39]SWX_20260623_MULT!RgsnLNBeta2</f>
        <v>0.33423401907064748</v>
      </c>
      <c r="G13" s="7">
        <f>[40]SWX_20260630_MULT!RgsnLNBeta2</f>
        <v>0.32803766439302906</v>
      </c>
    </row>
    <row r="14" spans="1:7" x14ac:dyDescent="0.35">
      <c r="B14" s="2" t="s">
        <v>11</v>
      </c>
      <c r="C14" s="8">
        <f>[41]UGI_20260602_MULT!RgsnLNBeta2</f>
        <v>0.34587142936244164</v>
      </c>
      <c r="D14" s="8">
        <f>[42]UGI_20260609_MULT!RgsnLNBeta2</f>
        <v>0.3414090823874768</v>
      </c>
      <c r="E14" s="8">
        <f>[43]UGI_20260616_MULT!RgsnLNBeta2</f>
        <v>0.33702828227926213</v>
      </c>
      <c r="F14" s="8">
        <f>[44]UGI_20260623_MULT!RgsnLNBeta2</f>
        <v>0.33600841680825261</v>
      </c>
      <c r="G14" s="8">
        <f>[45]UGI_20260630_MULT!RgsnLNBeta2</f>
        <v>0.32530416776352644</v>
      </c>
    </row>
    <row r="15" spans="1:7" x14ac:dyDescent="0.35">
      <c r="C15" s="5"/>
      <c r="D15" s="5"/>
      <c r="E15" s="5"/>
      <c r="F15" s="5"/>
      <c r="G15" s="5"/>
    </row>
    <row r="16" spans="1:7" x14ac:dyDescent="0.35">
      <c r="B16" s="3" t="s">
        <v>12</v>
      </c>
      <c r="C16" s="5">
        <f>MIN(C5:C14)</f>
        <v>4.0638930410957882E-2</v>
      </c>
      <c r="D16" s="5">
        <f>MIN(D5:D14)</f>
        <v>4.1183209765044609E-2</v>
      </c>
      <c r="E16" s="5">
        <f>MIN(E5:E14)</f>
        <v>3.584556173762992E-2</v>
      </c>
      <c r="F16" s="5">
        <f>MIN(F5:F14)</f>
        <v>3.3992636465102963E-2</v>
      </c>
      <c r="G16" s="5">
        <f>MIN(G5:G14)</f>
        <v>2.4771666713271009E-2</v>
      </c>
    </row>
    <row r="17" spans="2:7" x14ac:dyDescent="0.35">
      <c r="B17" s="3" t="s">
        <v>13</v>
      </c>
      <c r="C17" s="5">
        <f>MAX(C5:C14)</f>
        <v>0.36337693551232919</v>
      </c>
      <c r="D17" s="5">
        <f>MAX(D5:D14)</f>
        <v>0.34731329644408476</v>
      </c>
      <c r="E17" s="5">
        <f>MAX(E5:E14)</f>
        <v>0.33702828227926213</v>
      </c>
      <c r="F17" s="5">
        <f>MAX(F5:F14)</f>
        <v>0.33600841680825261</v>
      </c>
      <c r="G17" s="5">
        <f>MAX(G5:G14)</f>
        <v>0.32803766439302906</v>
      </c>
    </row>
    <row r="18" spans="2:7" x14ac:dyDescent="0.35">
      <c r="B18" s="3" t="s">
        <v>14</v>
      </c>
      <c r="C18" s="5">
        <f>MEDIAN(C5:C14)</f>
        <v>0.15260687997365463</v>
      </c>
      <c r="D18" s="5">
        <f>MEDIAN(D5:D14)</f>
        <v>0.15801002770966305</v>
      </c>
      <c r="E18" s="5">
        <f>MEDIAN(E5:E14)</f>
        <v>0.15847137809004189</v>
      </c>
      <c r="F18" s="5">
        <f>MEDIAN(F5:F14)</f>
        <v>0.15755387470408086</v>
      </c>
      <c r="G18" s="5">
        <f>MEDIAN(G5:G14)</f>
        <v>0.1459929068512873</v>
      </c>
    </row>
    <row r="19" spans="2:7" x14ac:dyDescent="0.35">
      <c r="B19" s="3" t="s">
        <v>15</v>
      </c>
      <c r="C19" s="8">
        <f>AVERAGE(C5:C14)</f>
        <v>0.18483351899864572</v>
      </c>
      <c r="D19" s="8">
        <f>AVERAGE(D5:D14)</f>
        <v>0.18241469207851402</v>
      </c>
      <c r="E19" s="8">
        <f>AVERAGE(E5:E14)</f>
        <v>0.17894959746011696</v>
      </c>
      <c r="F19" s="8">
        <f>AVERAGE(F5:F14)</f>
        <v>0.17850379261845145</v>
      </c>
      <c r="G19" s="8">
        <f>AVERAGE(G5:G14)</f>
        <v>0.16964660075740726</v>
      </c>
    </row>
    <row r="20" spans="2:7" x14ac:dyDescent="0.35">
      <c r="B20" s="3" t="s">
        <v>16</v>
      </c>
      <c r="C20" s="5">
        <f>(SUM(C5:C14)-C16-C17)/(COUNT(C5:C14)-2)</f>
        <v>0.17992654358064636</v>
      </c>
      <c r="D20" s="5">
        <f>(SUM(D5:D14)-D16-D17)/(COUNT(D5:D14)-2)</f>
        <v>0.17903367464249956</v>
      </c>
      <c r="E20" s="5">
        <f>(SUM(E5:E14)-E16-E17)/(COUNT(E5:E14)-2)</f>
        <v>0.17681036187488011</v>
      </c>
      <c r="F20" s="5">
        <f>(SUM(F5:F14)-F16-F17)/(COUNT(F5:F14)-2)</f>
        <v>0.17664758289895821</v>
      </c>
      <c r="G20" s="5">
        <f>(SUM(G5:G14)-G16-G17)/(COUNT(G5:G14)-2)</f>
        <v>0.16771572510148078</v>
      </c>
    </row>
    <row r="23" spans="2:7" x14ac:dyDescent="0.35">
      <c r="B23" s="1" t="s">
        <v>17</v>
      </c>
      <c r="C23" s="6">
        <v>0.35</v>
      </c>
      <c r="D23" s="6">
        <v>0.67</v>
      </c>
    </row>
    <row r="24" spans="2:7" x14ac:dyDescent="0.35">
      <c r="C24" s="4">
        <v>46175</v>
      </c>
      <c r="D24" s="4">
        <v>46182</v>
      </c>
      <c r="E24" s="4">
        <v>46189</v>
      </c>
      <c r="F24" s="4">
        <v>46196</v>
      </c>
      <c r="G24" s="4">
        <v>46203</v>
      </c>
    </row>
    <row r="25" spans="2:7" x14ac:dyDescent="0.35">
      <c r="B25" s="2" t="s">
        <v>2</v>
      </c>
      <c r="C25" s="5">
        <f t="shared" ref="C25:C34" si="0">$C$23+$D$23*C5</f>
        <v>0.42305176752225804</v>
      </c>
      <c r="D25" s="5">
        <f t="shared" ref="D25:D34" si="1">$C$23+$D$23*D5</f>
        <v>0.42237656216816288</v>
      </c>
      <c r="E25" s="5">
        <f t="shared" ref="E25:E34" si="2">$C$23+$D$23*E5</f>
        <v>0.42189742551456078</v>
      </c>
      <c r="F25" s="5">
        <f t="shared" ref="F25:F34" si="3">$C$23+$D$23*F5</f>
        <v>0.42315517392526197</v>
      </c>
      <c r="G25" s="5">
        <f t="shared" ref="G25:G34" si="4">$C$23+$D$23*G5</f>
        <v>0.41873534385470063</v>
      </c>
    </row>
    <row r="26" spans="2:7" x14ac:dyDescent="0.35">
      <c r="B26" s="2" t="s">
        <v>3</v>
      </c>
      <c r="C26" s="5">
        <f t="shared" si="0"/>
        <v>0.37722808337534175</v>
      </c>
      <c r="D26" s="5">
        <f t="shared" si="1"/>
        <v>0.37759275054257985</v>
      </c>
      <c r="E26" s="5">
        <f t="shared" si="2"/>
        <v>0.37401652636421201</v>
      </c>
      <c r="F26" s="5">
        <f t="shared" si="3"/>
        <v>0.37277506643161895</v>
      </c>
      <c r="G26" s="5">
        <f t="shared" si="4"/>
        <v>0.36659701669789158</v>
      </c>
    </row>
    <row r="27" spans="2:7" x14ac:dyDescent="0.35">
      <c r="B27" s="2" t="s">
        <v>4</v>
      </c>
      <c r="C27" s="5">
        <f t="shared" si="0"/>
        <v>0.54194291957448759</v>
      </c>
      <c r="D27" s="5">
        <f t="shared" si="1"/>
        <v>0.53999524163368939</v>
      </c>
      <c r="E27" s="5">
        <f t="shared" si="2"/>
        <v>0.53839929730511837</v>
      </c>
      <c r="F27" s="5">
        <f t="shared" si="3"/>
        <v>0.54034759145809663</v>
      </c>
      <c r="G27" s="5">
        <f t="shared" si="4"/>
        <v>0.53485335665669875</v>
      </c>
    </row>
    <row r="28" spans="2:7" x14ac:dyDescent="0.35">
      <c r="B28" s="2" t="s">
        <v>5</v>
      </c>
      <c r="C28" s="5">
        <f t="shared" si="0"/>
        <v>0.39034822494511617</v>
      </c>
      <c r="D28" s="5">
        <f t="shared" si="1"/>
        <v>0.39047909115621166</v>
      </c>
      <c r="E28" s="5">
        <f t="shared" si="2"/>
        <v>0.38690708584500272</v>
      </c>
      <c r="F28" s="5">
        <f t="shared" si="3"/>
        <v>0.38600941423468171</v>
      </c>
      <c r="G28" s="5">
        <f t="shared" si="4"/>
        <v>0.37934467647702025</v>
      </c>
    </row>
    <row r="29" spans="2:7" x14ac:dyDescent="0.35">
      <c r="B29" s="2" t="s">
        <v>6</v>
      </c>
      <c r="C29" s="5">
        <f t="shared" si="0"/>
        <v>0.46545506215370502</v>
      </c>
      <c r="D29" s="5">
        <f t="shared" si="1"/>
        <v>0.46143951645618392</v>
      </c>
      <c r="E29" s="5">
        <f t="shared" si="2"/>
        <v>0.45617582332032802</v>
      </c>
      <c r="F29" s="5">
        <f t="shared" si="3"/>
        <v>0.45556109605173417</v>
      </c>
      <c r="G29" s="5">
        <f t="shared" si="4"/>
        <v>0.44781524759036245</v>
      </c>
    </row>
    <row r="30" spans="2:7" x14ac:dyDescent="0.35">
      <c r="B30" s="2" t="s">
        <v>7</v>
      </c>
      <c r="C30" s="5">
        <f t="shared" si="0"/>
        <v>0.43907704794248004</v>
      </c>
      <c r="D30" s="5">
        <f t="shared" si="1"/>
        <v>0.44076671889399127</v>
      </c>
      <c r="E30" s="5">
        <f t="shared" si="2"/>
        <v>0.44331786480659369</v>
      </c>
      <c r="F30" s="5">
        <f t="shared" si="3"/>
        <v>0.44170155445228121</v>
      </c>
      <c r="G30" s="5">
        <f t="shared" si="4"/>
        <v>0.43606940410293393</v>
      </c>
    </row>
    <row r="31" spans="2:7" x14ac:dyDescent="0.35">
      <c r="B31" s="2" t="s">
        <v>8</v>
      </c>
      <c r="C31" s="9" t="s">
        <v>19</v>
      </c>
      <c r="D31" s="9" t="s">
        <v>19</v>
      </c>
      <c r="E31" s="9" t="s">
        <v>19</v>
      </c>
      <c r="F31" s="9" t="s">
        <v>19</v>
      </c>
      <c r="G31" s="9" t="s">
        <v>19</v>
      </c>
    </row>
    <row r="32" spans="2:7" x14ac:dyDescent="0.35">
      <c r="B32" s="2" t="s">
        <v>9</v>
      </c>
      <c r="C32" s="5">
        <f t="shared" si="0"/>
        <v>0.45224660958234858</v>
      </c>
      <c r="D32" s="5">
        <f t="shared" si="1"/>
        <v>0.45586671856547423</v>
      </c>
      <c r="E32" s="5">
        <f t="shared" si="2"/>
        <v>0.45818579897565992</v>
      </c>
      <c r="F32" s="5">
        <f t="shared" si="3"/>
        <v>0.45776554089672439</v>
      </c>
      <c r="G32" s="5">
        <f t="shared" si="4"/>
        <v>0.4518149296426659</v>
      </c>
    </row>
    <row r="33" spans="2:7" x14ac:dyDescent="0.35">
      <c r="B33" s="2" t="s">
        <v>10</v>
      </c>
      <c r="C33" s="5">
        <f t="shared" si="0"/>
        <v>0.5934625467932606</v>
      </c>
      <c r="D33" s="5">
        <f t="shared" si="1"/>
        <v>0.58269990861753684</v>
      </c>
      <c r="E33" s="5">
        <f t="shared" si="2"/>
        <v>0.57435730142592401</v>
      </c>
      <c r="F33" s="5">
        <f t="shared" si="3"/>
        <v>0.57393679277733378</v>
      </c>
      <c r="G33" s="5">
        <f t="shared" si="4"/>
        <v>0.56978523514332946</v>
      </c>
    </row>
    <row r="34" spans="2:7" x14ac:dyDescent="0.35">
      <c r="B34" s="2" t="s">
        <v>11</v>
      </c>
      <c r="C34" s="5">
        <f t="shared" si="0"/>
        <v>0.58173385767283592</v>
      </c>
      <c r="D34" s="5">
        <f t="shared" si="1"/>
        <v>0.57874408519960951</v>
      </c>
      <c r="E34" s="5">
        <f t="shared" si="2"/>
        <v>0.57580894912710567</v>
      </c>
      <c r="F34" s="5">
        <f t="shared" si="3"/>
        <v>0.57512563926152926</v>
      </c>
      <c r="G34" s="5">
        <f t="shared" si="4"/>
        <v>0.56795379240156274</v>
      </c>
    </row>
    <row r="35" spans="2:7" x14ac:dyDescent="0.35">
      <c r="C35" s="5"/>
      <c r="D35" s="5"/>
      <c r="E35" s="5"/>
      <c r="F35" s="5"/>
      <c r="G35" s="5"/>
    </row>
    <row r="36" spans="2:7" x14ac:dyDescent="0.35">
      <c r="B36" s="3" t="s">
        <v>12</v>
      </c>
      <c r="C36" s="5">
        <f>MIN(C25:C34)</f>
        <v>0.37722808337534175</v>
      </c>
      <c r="D36" s="5">
        <f>MIN(D25:D34)</f>
        <v>0.37759275054257985</v>
      </c>
      <c r="E36" s="5">
        <f>MIN(E25:E34)</f>
        <v>0.37401652636421201</v>
      </c>
      <c r="F36" s="5">
        <f>MIN(F25:F34)</f>
        <v>0.37277506643161895</v>
      </c>
      <c r="G36" s="5">
        <f>MIN(G25:G34)</f>
        <v>0.36659701669789158</v>
      </c>
    </row>
    <row r="37" spans="2:7" x14ac:dyDescent="0.35">
      <c r="B37" s="3" t="s">
        <v>13</v>
      </c>
      <c r="C37" s="5">
        <f>MAX(C25:C34)</f>
        <v>0.5934625467932606</v>
      </c>
      <c r="D37" s="5">
        <f>MAX(D25:D34)</f>
        <v>0.58269990861753684</v>
      </c>
      <c r="E37" s="5">
        <f>MAX(E25:E34)</f>
        <v>0.57580894912710567</v>
      </c>
      <c r="F37" s="5">
        <f>MAX(F25:F34)</f>
        <v>0.57512563926152926</v>
      </c>
      <c r="G37" s="5">
        <f>MAX(G25:G34)</f>
        <v>0.56978523514332946</v>
      </c>
    </row>
    <row r="38" spans="2:7" x14ac:dyDescent="0.35">
      <c r="B38" s="3" t="s">
        <v>14</v>
      </c>
      <c r="C38" s="5">
        <f>MEDIAN(C25:C34)</f>
        <v>0.45224660958234858</v>
      </c>
      <c r="D38" s="5">
        <f>MEDIAN(D25:D34)</f>
        <v>0.45586671856547423</v>
      </c>
      <c r="E38" s="5">
        <f>MEDIAN(E25:E34)</f>
        <v>0.45617582332032802</v>
      </c>
      <c r="F38" s="5">
        <f>MEDIAN(F25:F34)</f>
        <v>0.45556109605173417</v>
      </c>
      <c r="G38" s="5">
        <f>MEDIAN(G25:G34)</f>
        <v>0.44781524759036245</v>
      </c>
    </row>
    <row r="39" spans="2:7" x14ac:dyDescent="0.35">
      <c r="B39" s="3" t="s">
        <v>15</v>
      </c>
      <c r="C39" s="5">
        <f>AVERAGE(C25:C34)</f>
        <v>0.47383845772909261</v>
      </c>
      <c r="D39" s="5">
        <f>AVERAGE(D25:D34)</f>
        <v>0.47221784369260444</v>
      </c>
      <c r="E39" s="5">
        <f>AVERAGE(E25:E34)</f>
        <v>0.46989623029827832</v>
      </c>
      <c r="F39" s="5">
        <f>AVERAGE(F25:F34)</f>
        <v>0.46959754105436247</v>
      </c>
      <c r="G39" s="5">
        <f>AVERAGE(G25:G34)</f>
        <v>0.46366322250746289</v>
      </c>
    </row>
    <row r="40" spans="2:7" x14ac:dyDescent="0.35">
      <c r="B40" s="3" t="s">
        <v>16</v>
      </c>
      <c r="C40" s="5">
        <f>(SUM(C25:C34)-C36-C37)/(COUNT(C25:C34)-2)</f>
        <v>0.47055078419903301</v>
      </c>
      <c r="D40" s="5">
        <f>(SUM(D25:D34)-D36-D37)/(COUNT(D25:D34)-2)</f>
        <v>0.46995256201047475</v>
      </c>
      <c r="E40" s="5">
        <f>(SUM(E25:E34)-E36-E37)/(COUNT(E25:E34)-2)</f>
        <v>0.46846294245616965</v>
      </c>
      <c r="F40" s="5">
        <f>(SUM(F25:F34)-F36-F37)/(COUNT(F25:F34)-2)</f>
        <v>0.46835388054230193</v>
      </c>
      <c r="G40" s="5">
        <f>(SUM(G25:G34)-G36-G37)/(COUNT(G25:G34)-2)</f>
        <v>0.46236953581799217</v>
      </c>
    </row>
    <row r="43" spans="2:7" x14ac:dyDescent="0.35">
      <c r="B43" s="1" t="s">
        <v>18</v>
      </c>
      <c r="C43" s="6">
        <v>0.05</v>
      </c>
    </row>
    <row r="44" spans="2:7" x14ac:dyDescent="0.35">
      <c r="C44" s="4">
        <v>46175</v>
      </c>
      <c r="D44" s="4">
        <v>46182</v>
      </c>
      <c r="E44" s="4">
        <v>46189</v>
      </c>
      <c r="F44" s="4">
        <v>46196</v>
      </c>
      <c r="G44" s="4">
        <v>46203</v>
      </c>
    </row>
    <row r="45" spans="2:7" x14ac:dyDescent="0.35">
      <c r="B45" s="2" t="s">
        <v>2</v>
      </c>
      <c r="C45" s="5">
        <f t="shared" ref="C45:C54" si="5">ROUND(C25/$C$43,0)*$C$43</f>
        <v>0.4</v>
      </c>
      <c r="D45" s="5">
        <f t="shared" ref="D45:D54" si="6">ROUND(D25/$C$43,0)*$C$43</f>
        <v>0.4</v>
      </c>
      <c r="E45" s="5">
        <f t="shared" ref="E45:E54" si="7">ROUND(E25/$C$43,0)*$C$43</f>
        <v>0.4</v>
      </c>
      <c r="F45" s="5">
        <f t="shared" ref="F45:F54" si="8">ROUND(F25/$C$43,0)*$C$43</f>
        <v>0.4</v>
      </c>
      <c r="G45" s="5">
        <f t="shared" ref="G45:G54" si="9">ROUND(G25/$C$43,0)*$C$43</f>
        <v>0.4</v>
      </c>
    </row>
    <row r="46" spans="2:7" x14ac:dyDescent="0.35">
      <c r="B46" s="2" t="s">
        <v>3</v>
      </c>
      <c r="C46" s="5">
        <f t="shared" si="5"/>
        <v>0.4</v>
      </c>
      <c r="D46" s="5">
        <f t="shared" si="6"/>
        <v>0.4</v>
      </c>
      <c r="E46" s="5">
        <f t="shared" si="7"/>
        <v>0.35000000000000003</v>
      </c>
      <c r="F46" s="5">
        <f t="shared" si="8"/>
        <v>0.35000000000000003</v>
      </c>
      <c r="G46" s="5">
        <f t="shared" si="9"/>
        <v>0.35000000000000003</v>
      </c>
    </row>
    <row r="47" spans="2:7" x14ac:dyDescent="0.35">
      <c r="B47" s="2" t="s">
        <v>4</v>
      </c>
      <c r="C47" s="5">
        <f t="shared" si="5"/>
        <v>0.55000000000000004</v>
      </c>
      <c r="D47" s="5">
        <f t="shared" si="6"/>
        <v>0.55000000000000004</v>
      </c>
      <c r="E47" s="5">
        <f t="shared" si="7"/>
        <v>0.55000000000000004</v>
      </c>
      <c r="F47" s="5">
        <f t="shared" si="8"/>
        <v>0.55000000000000004</v>
      </c>
      <c r="G47" s="5">
        <f t="shared" si="9"/>
        <v>0.55000000000000004</v>
      </c>
    </row>
    <row r="48" spans="2:7" x14ac:dyDescent="0.35">
      <c r="B48" s="2" t="s">
        <v>5</v>
      </c>
      <c r="C48" s="5">
        <f t="shared" si="5"/>
        <v>0.4</v>
      </c>
      <c r="D48" s="5">
        <f t="shared" si="6"/>
        <v>0.4</v>
      </c>
      <c r="E48" s="5">
        <f t="shared" si="7"/>
        <v>0.4</v>
      </c>
      <c r="F48" s="5">
        <f t="shared" si="8"/>
        <v>0.4</v>
      </c>
      <c r="G48" s="5">
        <f t="shared" si="9"/>
        <v>0.4</v>
      </c>
    </row>
    <row r="49" spans="2:7" x14ac:dyDescent="0.35">
      <c r="B49" s="2" t="s">
        <v>6</v>
      </c>
      <c r="C49" s="5">
        <f t="shared" si="5"/>
        <v>0.45</v>
      </c>
      <c r="D49" s="5">
        <f t="shared" si="6"/>
        <v>0.45</v>
      </c>
      <c r="E49" s="5">
        <f t="shared" si="7"/>
        <v>0.45</v>
      </c>
      <c r="F49" s="5">
        <f t="shared" si="8"/>
        <v>0.45</v>
      </c>
      <c r="G49" s="5">
        <f t="shared" si="9"/>
        <v>0.45</v>
      </c>
    </row>
    <row r="50" spans="2:7" x14ac:dyDescent="0.35">
      <c r="B50" s="2" t="s">
        <v>7</v>
      </c>
      <c r="C50" s="5">
        <f t="shared" si="5"/>
        <v>0.45</v>
      </c>
      <c r="D50" s="5">
        <f t="shared" si="6"/>
        <v>0.45</v>
      </c>
      <c r="E50" s="5">
        <f t="shared" si="7"/>
        <v>0.45</v>
      </c>
      <c r="F50" s="5">
        <f t="shared" si="8"/>
        <v>0.45</v>
      </c>
      <c r="G50" s="5">
        <f t="shared" si="9"/>
        <v>0.45</v>
      </c>
    </row>
    <row r="51" spans="2:7" x14ac:dyDescent="0.35">
      <c r="B51" s="2" t="s">
        <v>8</v>
      </c>
      <c r="C51" s="9" t="s">
        <v>19</v>
      </c>
      <c r="D51" s="9" t="s">
        <v>19</v>
      </c>
      <c r="E51" s="9" t="s">
        <v>19</v>
      </c>
      <c r="F51" s="9" t="s">
        <v>19</v>
      </c>
      <c r="G51" s="9" t="s">
        <v>19</v>
      </c>
    </row>
    <row r="52" spans="2:7" x14ac:dyDescent="0.35">
      <c r="B52" s="2" t="s">
        <v>9</v>
      </c>
      <c r="C52" s="5">
        <f t="shared" si="5"/>
        <v>0.45</v>
      </c>
      <c r="D52" s="5">
        <f t="shared" si="6"/>
        <v>0.45</v>
      </c>
      <c r="E52" s="5">
        <f t="shared" si="7"/>
        <v>0.45</v>
      </c>
      <c r="F52" s="5">
        <f t="shared" si="8"/>
        <v>0.45</v>
      </c>
      <c r="G52" s="5">
        <f t="shared" si="9"/>
        <v>0.45</v>
      </c>
    </row>
    <row r="53" spans="2:7" x14ac:dyDescent="0.35">
      <c r="B53" s="2" t="s">
        <v>10</v>
      </c>
      <c r="C53" s="5">
        <f t="shared" si="5"/>
        <v>0.60000000000000009</v>
      </c>
      <c r="D53" s="5">
        <f t="shared" si="6"/>
        <v>0.60000000000000009</v>
      </c>
      <c r="E53" s="5">
        <f t="shared" si="7"/>
        <v>0.55000000000000004</v>
      </c>
      <c r="F53" s="5">
        <f t="shared" si="8"/>
        <v>0.55000000000000004</v>
      </c>
      <c r="G53" s="5">
        <f t="shared" si="9"/>
        <v>0.55000000000000004</v>
      </c>
    </row>
    <row r="54" spans="2:7" x14ac:dyDescent="0.35">
      <c r="B54" s="2" t="s">
        <v>11</v>
      </c>
      <c r="C54" s="5">
        <f t="shared" si="5"/>
        <v>0.60000000000000009</v>
      </c>
      <c r="D54" s="5">
        <f t="shared" si="6"/>
        <v>0.60000000000000009</v>
      </c>
      <c r="E54" s="5">
        <f t="shared" si="7"/>
        <v>0.60000000000000009</v>
      </c>
      <c r="F54" s="5">
        <f t="shared" si="8"/>
        <v>0.60000000000000009</v>
      </c>
      <c r="G54" s="5">
        <f t="shared" si="9"/>
        <v>0.55000000000000004</v>
      </c>
    </row>
    <row r="55" spans="2:7" x14ac:dyDescent="0.35">
      <c r="C55" s="5"/>
      <c r="D55" s="5"/>
      <c r="E55" s="5"/>
      <c r="F55" s="5"/>
      <c r="G55" s="5"/>
    </row>
    <row r="56" spans="2:7" x14ac:dyDescent="0.35">
      <c r="B56" s="3" t="s">
        <v>12</v>
      </c>
      <c r="C56" s="5">
        <f>MIN(C45:C54)</f>
        <v>0.4</v>
      </c>
      <c r="D56" s="5">
        <f>MIN(D45:D54)</f>
        <v>0.4</v>
      </c>
      <c r="E56" s="5">
        <f>MIN(E45:E54)</f>
        <v>0.35000000000000003</v>
      </c>
      <c r="F56" s="5">
        <f>MIN(F45:F54)</f>
        <v>0.35000000000000003</v>
      </c>
      <c r="G56" s="5">
        <f>MIN(G45:G54)</f>
        <v>0.35000000000000003</v>
      </c>
    </row>
    <row r="57" spans="2:7" x14ac:dyDescent="0.35">
      <c r="B57" s="3" t="s">
        <v>13</v>
      </c>
      <c r="C57" s="5">
        <f>MAX(C45:C54)</f>
        <v>0.60000000000000009</v>
      </c>
      <c r="D57" s="5">
        <f>MAX(D45:D54)</f>
        <v>0.60000000000000009</v>
      </c>
      <c r="E57" s="5">
        <f>MAX(E45:E54)</f>
        <v>0.60000000000000009</v>
      </c>
      <c r="F57" s="5">
        <f>MAX(F45:F54)</f>
        <v>0.60000000000000009</v>
      </c>
      <c r="G57" s="5">
        <f>MAX(G45:G54)</f>
        <v>0.55000000000000004</v>
      </c>
    </row>
    <row r="58" spans="2:7" x14ac:dyDescent="0.35">
      <c r="B58" s="3" t="s">
        <v>14</v>
      </c>
      <c r="C58" s="5">
        <f>MEDIAN(C45:C54)</f>
        <v>0.45</v>
      </c>
      <c r="D58" s="5">
        <f>MEDIAN(D45:D54)</f>
        <v>0.45</v>
      </c>
      <c r="E58" s="5">
        <f>MEDIAN(E45:E54)</f>
        <v>0.45</v>
      </c>
      <c r="F58" s="5">
        <f>MEDIAN(F45:F54)</f>
        <v>0.45</v>
      </c>
      <c r="G58" s="5">
        <f>MEDIAN(G45:G54)</f>
        <v>0.45</v>
      </c>
    </row>
    <row r="59" spans="2:7" x14ac:dyDescent="0.35">
      <c r="B59" s="3" t="s">
        <v>15</v>
      </c>
      <c r="C59" s="5">
        <f>AVERAGE(C45:C54)</f>
        <v>0.47777777777777786</v>
      </c>
      <c r="D59" s="5">
        <f>AVERAGE(D45:D54)</f>
        <v>0.47777777777777786</v>
      </c>
      <c r="E59" s="5">
        <f>AVERAGE(E45:E54)</f>
        <v>0.46666666666666679</v>
      </c>
      <c r="F59" s="5">
        <f>AVERAGE(F45:F54)</f>
        <v>0.46666666666666679</v>
      </c>
      <c r="G59" s="5">
        <f>AVERAGE(G45:G54)</f>
        <v>0.46111111111111114</v>
      </c>
    </row>
    <row r="60" spans="2:7" x14ac:dyDescent="0.35">
      <c r="B60" s="3" t="s">
        <v>16</v>
      </c>
      <c r="C60" s="5">
        <f>(SUM(C45:C54)-C56-C57)/(COUNT(C45:C54)-2)</f>
        <v>0.47142857142857153</v>
      </c>
      <c r="D60" s="5">
        <f>(SUM(D45:D54)-D56-D57)/(COUNT(D45:D54)-2)</f>
        <v>0.47142857142857153</v>
      </c>
      <c r="E60" s="5">
        <f>(SUM(E45:E54)-E56-E57)/(COUNT(E45:E54)-2)</f>
        <v>0.46428571428571441</v>
      </c>
      <c r="F60" s="5">
        <f>(SUM(F45:F54)-F56-F57)/(COUNT(F45:F54)-2)</f>
        <v>0.46428571428571441</v>
      </c>
      <c r="G60" s="5">
        <f>(SUM(G45:G54)-G56-G57)/(COUNT(G45:G54)-2)</f>
        <v>0.4642857142857143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2YWD BETAS</vt:lpstr>
      <vt:lpstr>'2YWD BETAS'!RawBetaTable</vt:lpstr>
      <vt:lpstr>'2YWD BETAS'!VLAdjBetaTable</vt:lpstr>
      <vt:lpstr>'2YWD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2026-07-07T16:00:31Z</dcterms:created>
  <dcterms:modified xsi:type="dcterms:W3CDTF">2026-07-07T16:08:16Z</dcterms:modified>
</cp:coreProperties>
</file>